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cadiso365-my.sharepoint.com/personal/stefan_vanleijsen_arcadis_com/Documents/Documents/9j Fochtelooerveen/Aanbesteding KV oost/NvI/"/>
    </mc:Choice>
  </mc:AlternateContent>
  <xr:revisionPtr revIDLastSave="239" documentId="8_{B4D0180E-4C83-472B-9E8E-E4240475FAC4}" xr6:coauthVersionLast="47" xr6:coauthVersionMax="47" xr10:uidLastSave="{895BC78F-960D-4135-B7A3-CF154ED2D4FA}"/>
  <bookViews>
    <workbookView xWindow="-13785" yWindow="1215" windowWidth="28800" windowHeight="11385" xr2:uid="{47B55E47-0C44-4CB0-83A2-F46E828C71EB}"/>
  </bookViews>
  <sheets>
    <sheet name="Invulsheet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X13" i="4" l="1"/>
  <c r="X11" i="4"/>
  <c r="X10" i="4"/>
  <c r="O21" i="4"/>
  <c r="O10" i="4"/>
  <c r="O39" i="4" l="1"/>
  <c r="O38" i="4"/>
  <c r="O37" i="4"/>
  <c r="O36" i="4"/>
  <c r="O35" i="4"/>
  <c r="O34" i="4"/>
  <c r="O33" i="4"/>
  <c r="O32" i="4"/>
  <c r="O31" i="4"/>
  <c r="O30" i="4"/>
  <c r="O28" i="4"/>
  <c r="O27" i="4"/>
  <c r="O26" i="4"/>
  <c r="O25" i="4"/>
  <c r="O24" i="4"/>
  <c r="O23" i="4"/>
  <c r="O20" i="4"/>
  <c r="O19" i="4"/>
  <c r="O18" i="4"/>
  <c r="O17" i="4"/>
  <c r="O16" i="4"/>
  <c r="O15" i="4"/>
  <c r="O14" i="4"/>
  <c r="O13" i="4"/>
  <c r="O12" i="4"/>
  <c r="O11" i="4"/>
</calcChain>
</file>

<file path=xl/sharedStrings.xml><?xml version="1.0" encoding="utf-8"?>
<sst xmlns="http://schemas.openxmlformats.org/spreadsheetml/2006/main" count="104" uniqueCount="58">
  <si>
    <t>ontgraven</t>
  </si>
  <si>
    <t>vervoeren</t>
  </si>
  <si>
    <t>verwerken</t>
  </si>
  <si>
    <t>veen</t>
  </si>
  <si>
    <t>leem</t>
  </si>
  <si>
    <t>zand</t>
  </si>
  <si>
    <t>Postnr</t>
  </si>
  <si>
    <t>Omschrijving</t>
  </si>
  <si>
    <t>Leem uit depot vervoeren naar plaats van verwerking.</t>
  </si>
  <si>
    <t>Vrijgekomen veen vervoeren naar plaats van verwerking.</t>
  </si>
  <si>
    <t>Vrijgekomen veen vervoeren naar tijdelijke veenrug.</t>
  </si>
  <si>
    <t>Vervoeren veen uit veenrug naar plaats van verwerking.</t>
  </si>
  <si>
    <t>Veen verwerken in kade.</t>
  </si>
  <si>
    <t>Veen verwerken in terrein.</t>
  </si>
  <si>
    <t>HVO100 stage IV</t>
  </si>
  <si>
    <t>m3</t>
  </si>
  <si>
    <t>Subtotaal per post</t>
  </si>
  <si>
    <t>Controle ingevulde hoeveelheden</t>
  </si>
  <si>
    <t>Resultaat</t>
  </si>
  <si>
    <t>gewicht</t>
  </si>
  <si>
    <t>Resultaat emissieloos te verzetten m3</t>
  </si>
  <si>
    <t>totaal uit grondbalans</t>
  </si>
  <si>
    <t xml:space="preserve">totaal ingevuld </t>
  </si>
  <si>
    <t>Toelichting op invulsheet</t>
  </si>
  <si>
    <t>In de groen gearceerde cellen staat vervolgens het percentage van de te verzetten m³ die emissieloos worden gerealiseerd.</t>
  </si>
  <si>
    <t>IN TE VULLEN DOOR INSCHRIJVER</t>
  </si>
  <si>
    <t xml:space="preserve">Deze Excel is bedoeld ter onderbouwing van de transparante beoordeling. </t>
  </si>
  <si>
    <t xml:space="preserve">In de geel gearceerde cellen staat een controle met de grondbalans. </t>
  </si>
  <si>
    <t>Bovengrond</t>
  </si>
  <si>
    <t>Ontgraven</t>
  </si>
  <si>
    <t>Verwerken</t>
  </si>
  <si>
    <t>Verwijderen zode van bestaande zandkade 2-A</t>
  </si>
  <si>
    <t>Zand en veen ontgraven uit sleuf t.b.v. kadetraject 2-A</t>
  </si>
  <si>
    <t>Veen ontgraven uit sleuf t.b.v. kade 2-J-2 t/m 2-J-8</t>
  </si>
  <si>
    <t>Veen ontgraven uit sleuf t.b.v. kade 2-J-9 t/m 2-J-14</t>
  </si>
  <si>
    <t>Veen/zand ontgraven t.b.v. kade 2-J-1 en 2-O-1 t/m 2-O-11</t>
  </si>
  <si>
    <t>Verwijderen zode van bestaande zandkade 2-J-9 t/m 2-J-14</t>
  </si>
  <si>
    <t>Zand ontgraven uit bestaande kade 2-J-9 t/m 2-J-14</t>
  </si>
  <si>
    <t>Veen ontgraven uit sleuf t.b.v. kadetraject 2-L</t>
  </si>
  <si>
    <t>Veen ontgraven uit sleuf t.b.v. kade 2-O-12 t/m 2-O-20</t>
  </si>
  <si>
    <t>Zand/veen ontgraven uit sleuf t.b.v. kadetraject 2-G</t>
  </si>
  <si>
    <t>Grond ontgraven uit bestaande kade</t>
  </si>
  <si>
    <t>Veen ontgraven uit terrein.</t>
  </si>
  <si>
    <t>Vervoeren zand en veen vrijgekomen uit kade 2-G</t>
  </si>
  <si>
    <t>Zand verwerken in kade 2-A</t>
  </si>
  <si>
    <t>Zand verwerken in kade 2-J, profiel 6 t/m 14, leveren</t>
  </si>
  <si>
    <t>Zand verw. in kade 2-J, profiel 6 t/m 14, vrijgekomen</t>
  </si>
  <si>
    <t>Zand verwerken in kade 2-J, 2-O en 2-L</t>
  </si>
  <si>
    <t>Leem verwerken in kade, op zandrug.</t>
  </si>
  <si>
    <t>Leem verwerken in kade, traject 2-G</t>
  </si>
  <si>
    <t>Grond verwerken in terrein kade 2-J-9 t/m 2-J-14</t>
  </si>
  <si>
    <t>Zand en veen verwerken in terrein kade 2-G</t>
  </si>
  <si>
    <t>Leveren zand</t>
  </si>
  <si>
    <t>Emissiearm 
(bv waterstof)</t>
  </si>
  <si>
    <t>Emissieloos 
(bv elektrisch)</t>
  </si>
  <si>
    <t>Vervoeren</t>
  </si>
  <si>
    <t>GRONDBALANS UITGESPLITST OP ONTGRAVEN, VERVOEREN EN VERWERKEN</t>
  </si>
  <si>
    <t>In de blauw gearceerde cellen kan de inschrijver invullen hoe deze de te verzetten m³ wil realiseren. Hierbij wordt onderscheid gemaakt tussen HVO100 stage IV, emissiearm en emissieloos. Voor transport wordt een wegingsfactor 3 toegepast en voor ontgraven een wegingsfactor 1 en voor het verwerken tevens een wegingsfactor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</si>
</sst>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5">
    <xf numFmtId="0" fontId="0" fillId="0" borderId="0" xfId="0"/>
    <xf numFmtId="0" fontId="0" fillId="5" borderId="5" xfId="0" applyFill="1" applyBorder="1" applyProtection="1">
      <protection locked="0"/>
    </xf>
    <xf numFmtId="0" fontId="0" fillId="5" borderId="2" xfId="0" applyFill="1" applyBorder="1" applyProtection="1">
      <protection locked="0"/>
    </xf>
    <xf numFmtId="0" fontId="0" fillId="5" borderId="3" xfId="0" applyFill="1" applyBorder="1" applyProtection="1">
      <protection locked="0"/>
    </xf>
    <xf numFmtId="0" fontId="0" fillId="5" borderId="7" xfId="0" applyFill="1" applyBorder="1" applyProtection="1">
      <protection locked="0"/>
    </xf>
    <xf numFmtId="0" fontId="0" fillId="5" borderId="4" xfId="0" applyFill="1" applyBorder="1" applyProtection="1">
      <protection locked="0"/>
    </xf>
    <xf numFmtId="0" fontId="0" fillId="5" borderId="1" xfId="0" applyFill="1" applyBorder="1" applyProtection="1">
      <protection locked="0"/>
    </xf>
    <xf numFmtId="0" fontId="0" fillId="5" borderId="6" xfId="0" applyFill="1" applyBorder="1" applyProtection="1">
      <protection locked="0"/>
    </xf>
    <xf numFmtId="0" fontId="0" fillId="5" borderId="9" xfId="0" applyFill="1" applyBorder="1" applyProtection="1">
      <protection locked="0"/>
    </xf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0" fillId="0" borderId="0" xfId="0" applyFont="1" applyAlignment="1" applyProtection="1">
      <protection locked="0"/>
    </xf>
    <xf numFmtId="0" fontId="0" fillId="0" borderId="2" xfId="0" applyBorder="1" applyProtection="1">
      <protection locked="0"/>
    </xf>
    <xf numFmtId="0" fontId="0" fillId="0" borderId="21" xfId="0" applyBorder="1" applyProtection="1"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4" xfId="0" applyBorder="1" applyProtection="1">
      <protection locked="0"/>
    </xf>
    <xf numFmtId="0" fontId="0" fillId="0" borderId="2" xfId="0" applyBorder="1" applyAlignment="1" applyProtection="1">
      <alignment horizontal="left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/>
      <protection locked="0"/>
    </xf>
    <xf numFmtId="0" fontId="0" fillId="0" borderId="40" xfId="0" applyBorder="1" applyAlignment="1" applyProtection="1">
      <alignment horizontal="center"/>
      <protection locked="0"/>
    </xf>
    <xf numFmtId="0" fontId="2" fillId="0" borderId="7" xfId="0" applyFont="1" applyBorder="1" applyProtection="1">
      <protection locked="0"/>
    </xf>
    <xf numFmtId="0" fontId="2" fillId="0" borderId="23" xfId="0" applyFont="1" applyBorder="1" applyProtection="1"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23" xfId="0" applyBorder="1" applyAlignment="1" applyProtection="1">
      <alignment horizontal="center"/>
      <protection locked="0"/>
    </xf>
    <xf numFmtId="0" fontId="0" fillId="0" borderId="35" xfId="0" applyBorder="1" applyAlignment="1" applyProtection="1">
      <alignment horizontal="center"/>
      <protection locked="0"/>
    </xf>
    <xf numFmtId="0" fontId="0" fillId="0" borderId="29" xfId="0" applyBorder="1" applyAlignment="1" applyProtection="1">
      <alignment horizontal="center" wrapText="1"/>
      <protection locked="0"/>
    </xf>
    <xf numFmtId="0" fontId="0" fillId="0" borderId="32" xfId="0" applyBorder="1" applyAlignment="1" applyProtection="1">
      <alignment horizontal="center" wrapText="1"/>
      <protection locked="0"/>
    </xf>
    <xf numFmtId="0" fontId="0" fillId="0" borderId="33" xfId="0" applyBorder="1" applyAlignment="1" applyProtection="1">
      <alignment horizontal="center" wrapText="1"/>
      <protection locked="0"/>
    </xf>
    <xf numFmtId="0" fontId="0" fillId="0" borderId="39" xfId="0" applyBorder="1" applyAlignment="1" applyProtection="1">
      <alignment horizontal="center"/>
      <protection locked="0"/>
    </xf>
    <xf numFmtId="0" fontId="2" fillId="2" borderId="13" xfId="0" applyFont="1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0" borderId="27" xfId="0" applyFill="1" applyBorder="1" applyProtection="1">
      <protection locked="0"/>
    </xf>
    <xf numFmtId="0" fontId="0" fillId="0" borderId="28" xfId="0" applyFill="1" applyBorder="1" applyProtection="1">
      <protection locked="0"/>
    </xf>
    <xf numFmtId="0" fontId="0" fillId="0" borderId="26" xfId="0" applyFill="1" applyBorder="1" applyProtection="1">
      <protection locked="0"/>
    </xf>
    <xf numFmtId="0" fontId="0" fillId="0" borderId="24" xfId="0" applyFill="1" applyBorder="1" applyProtection="1">
      <protection locked="0"/>
    </xf>
    <xf numFmtId="0" fontId="0" fillId="0" borderId="25" xfId="0" applyFill="1" applyBorder="1" applyProtection="1">
      <protection locked="0"/>
    </xf>
    <xf numFmtId="0" fontId="0" fillId="0" borderId="36" xfId="0" applyFill="1" applyBorder="1" applyProtection="1">
      <protection locked="0"/>
    </xf>
    <xf numFmtId="0" fontId="0" fillId="0" borderId="34" xfId="0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0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5" xfId="0" applyFill="1" applyBorder="1" applyProtection="1">
      <protection locked="0"/>
    </xf>
    <xf numFmtId="0" fontId="0" fillId="0" borderId="22" xfId="0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0" fillId="0" borderId="6" xfId="0" applyFill="1" applyBorder="1" applyProtection="1">
      <protection locked="0"/>
    </xf>
    <xf numFmtId="0" fontId="0" fillId="0" borderId="11" xfId="0" applyFill="1" applyBorder="1" applyProtection="1">
      <protection locked="0"/>
    </xf>
    <xf numFmtId="0" fontId="0" fillId="0" borderId="37" xfId="0" applyFill="1" applyBorder="1" applyProtection="1">
      <protection locked="0"/>
    </xf>
    <xf numFmtId="0" fontId="0" fillId="0" borderId="37" xfId="0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19" xfId="0" applyFill="1" applyBorder="1" applyProtection="1">
      <protection locked="0"/>
    </xf>
    <xf numFmtId="0" fontId="0" fillId="2" borderId="20" xfId="0" applyFill="1" applyBorder="1" applyProtection="1">
      <protection locked="0"/>
    </xf>
    <xf numFmtId="0" fontId="2" fillId="3" borderId="13" xfId="0" applyFont="1" applyFill="1" applyBorder="1" applyProtection="1">
      <protection locked="0"/>
    </xf>
    <xf numFmtId="0" fontId="0" fillId="3" borderId="14" xfId="0" applyFill="1" applyBorder="1" applyProtection="1">
      <protection locked="0"/>
    </xf>
    <xf numFmtId="0" fontId="0" fillId="3" borderId="15" xfId="0" applyFill="1" applyBorder="1" applyProtection="1">
      <protection locked="0"/>
    </xf>
    <xf numFmtId="0" fontId="0" fillId="3" borderId="16" xfId="0" applyFill="1" applyBorder="1" applyProtection="1">
      <protection locked="0"/>
    </xf>
    <xf numFmtId="0" fontId="0" fillId="3" borderId="0" xfId="0" applyFill="1" applyBorder="1" applyProtection="1">
      <protection locked="0"/>
    </xf>
    <xf numFmtId="9" fontId="0" fillId="4" borderId="0" xfId="1" applyFont="1" applyFill="1" applyBorder="1" applyProtection="1">
      <protection locked="0"/>
    </xf>
    <xf numFmtId="0" fontId="0" fillId="3" borderId="17" xfId="0" applyFill="1" applyBorder="1" applyProtection="1">
      <protection locked="0"/>
    </xf>
    <xf numFmtId="0" fontId="0" fillId="3" borderId="18" xfId="0" applyFill="1" applyBorder="1" applyProtection="1">
      <protection locked="0"/>
    </xf>
    <xf numFmtId="0" fontId="0" fillId="3" borderId="19" xfId="0" applyFill="1" applyBorder="1" applyProtection="1">
      <protection locked="0"/>
    </xf>
    <xf numFmtId="0" fontId="0" fillId="3" borderId="20" xfId="0" applyFill="1" applyBorder="1" applyProtection="1">
      <protection locked="0"/>
    </xf>
    <xf numFmtId="0" fontId="0" fillId="0" borderId="29" xfId="0" applyFill="1" applyBorder="1" applyProtection="1">
      <protection locked="0"/>
    </xf>
    <xf numFmtId="0" fontId="0" fillId="0" borderId="33" xfId="0" applyFill="1" applyBorder="1" applyProtection="1">
      <protection locked="0"/>
    </xf>
    <xf numFmtId="0" fontId="0" fillId="0" borderId="32" xfId="0" applyFill="1" applyBorder="1" applyProtection="1">
      <protection locked="0"/>
    </xf>
    <xf numFmtId="0" fontId="0" fillId="0" borderId="30" xfId="0" applyFill="1" applyBorder="1" applyProtection="1">
      <protection locked="0"/>
    </xf>
    <xf numFmtId="0" fontId="0" fillId="0" borderId="31" xfId="0" applyFill="1" applyBorder="1" applyProtection="1">
      <protection locked="0"/>
    </xf>
    <xf numFmtId="0" fontId="0" fillId="0" borderId="38" xfId="0" applyFill="1" applyBorder="1" applyProtection="1">
      <protection locked="0"/>
    </xf>
    <xf numFmtId="0" fontId="0" fillId="5" borderId="8" xfId="0" applyFill="1" applyBorder="1" applyProtection="1">
      <protection locked="0"/>
    </xf>
    <xf numFmtId="0" fontId="0" fillId="0" borderId="38" xfId="0" applyBorder="1" applyProtection="1">
      <protection locked="0"/>
    </xf>
    <xf numFmtId="0" fontId="2" fillId="0" borderId="41" xfId="0" applyFont="1" applyBorder="1" applyProtection="1">
      <protection locked="0"/>
    </xf>
    <xf numFmtId="0" fontId="2" fillId="0" borderId="44" xfId="0" applyFont="1" applyBorder="1" applyProtection="1">
      <protection locked="0"/>
    </xf>
    <xf numFmtId="0" fontId="0" fillId="0" borderId="41" xfId="0" applyBorder="1" applyAlignment="1" applyProtection="1">
      <alignment horizontal="center"/>
      <protection locked="0"/>
    </xf>
    <xf numFmtId="0" fontId="0" fillId="0" borderId="42" xfId="0" applyBorder="1" applyAlignment="1" applyProtection="1">
      <alignment horizontal="center"/>
      <protection locked="0"/>
    </xf>
    <xf numFmtId="0" fontId="0" fillId="0" borderId="43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0" fillId="0" borderId="44" xfId="0" applyBorder="1" applyAlignment="1" applyProtection="1">
      <alignment horizontal="center"/>
      <protection locked="0"/>
    </xf>
    <xf numFmtId="0" fontId="0" fillId="0" borderId="46" xfId="0" applyBorder="1" applyAlignment="1" applyProtection="1">
      <alignment horizontal="center"/>
      <protection locked="0"/>
    </xf>
    <xf numFmtId="0" fontId="0" fillId="0" borderId="47" xfId="0" applyBorder="1" applyAlignment="1" applyProtection="1">
      <alignment horizontal="center" wrapText="1"/>
      <protection locked="0"/>
    </xf>
    <xf numFmtId="0" fontId="0" fillId="0" borderId="48" xfId="0" applyBorder="1" applyAlignment="1" applyProtection="1">
      <alignment horizontal="center" wrapText="1"/>
      <protection locked="0"/>
    </xf>
    <xf numFmtId="0" fontId="0" fillId="0" borderId="49" xfId="0" applyBorder="1" applyAlignment="1" applyProtection="1">
      <alignment horizontal="center" wrapText="1"/>
      <protection locked="0"/>
    </xf>
    <xf numFmtId="0" fontId="0" fillId="0" borderId="36" xfId="0" applyBorder="1" applyProtection="1">
      <protection locked="0"/>
    </xf>
    <xf numFmtId="0" fontId="0" fillId="0" borderId="7" xfId="0" applyFill="1" applyBorder="1" applyProtection="1">
      <protection locked="0"/>
    </xf>
    <xf numFmtId="0" fontId="0" fillId="0" borderId="23" xfId="0" applyFill="1" applyBorder="1" applyProtection="1">
      <protection locked="0"/>
    </xf>
    <xf numFmtId="0" fontId="0" fillId="0" borderId="8" xfId="0" applyFill="1" applyBorder="1" applyProtection="1">
      <protection locked="0"/>
    </xf>
    <xf numFmtId="0" fontId="0" fillId="0" borderId="9" xfId="0" applyFill="1" applyBorder="1" applyProtection="1">
      <protection locked="0"/>
    </xf>
    <xf numFmtId="0" fontId="0" fillId="0" borderId="12" xfId="0" applyFill="1" applyBorder="1" applyProtection="1">
      <protection locked="0"/>
    </xf>
    <xf numFmtId="0" fontId="0" fillId="0" borderId="35" xfId="0" applyFill="1" applyBorder="1" applyProtection="1">
      <protection locked="0"/>
    </xf>
    <xf numFmtId="0" fontId="0" fillId="0" borderId="35" xfId="0" applyBorder="1" applyProtection="1"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F2BF-CB9F-4125-9074-C956786AD1CD}">
  <dimension ref="A1:Y39"/>
  <sheetViews>
    <sheetView tabSelected="1" topLeftCell="F1" zoomScale="70" zoomScaleNormal="70" workbookViewId="0">
      <selection activeCell="X28" sqref="X28"/>
    </sheetView>
  </sheetViews>
  <sheetFormatPr defaultRowHeight="15" x14ac:dyDescent="0.25"/>
  <cols>
    <col min="1" max="1" width="10.85546875" style="9" bestFit="1" customWidth="1"/>
    <col min="2" max="2" width="9.140625" style="9"/>
    <col min="3" max="3" width="59.5703125" style="9" bestFit="1" customWidth="1"/>
    <col min="4" max="4" width="10.28515625" style="9" bestFit="1" customWidth="1"/>
    <col min="5" max="5" width="10.140625" style="9" bestFit="1" customWidth="1"/>
    <col min="6" max="6" width="10.5703125" style="9" bestFit="1" customWidth="1"/>
    <col min="7" max="8" width="10.5703125" style="9" customWidth="1"/>
    <col min="9" max="9" width="10.28515625" style="9" bestFit="1" customWidth="1"/>
    <col min="10" max="10" width="10.140625" style="9" bestFit="1" customWidth="1"/>
    <col min="11" max="11" width="10.5703125" style="9" bestFit="1" customWidth="1"/>
    <col min="12" max="12" width="10.28515625" style="9" bestFit="1" customWidth="1"/>
    <col min="13" max="13" width="10.140625" style="9" bestFit="1" customWidth="1"/>
    <col min="14" max="14" width="10.5703125" style="9" bestFit="1" customWidth="1"/>
    <col min="15" max="15" width="18" style="9" customWidth="1"/>
    <col min="16" max="16" width="11.42578125" style="9" bestFit="1" customWidth="1"/>
    <col min="17" max="19" width="15.7109375" style="9" customWidth="1"/>
    <col min="20" max="20" width="8.7109375" style="9" bestFit="1" customWidth="1"/>
    <col min="21" max="21" width="9.140625" style="9"/>
    <col min="22" max="22" width="9.5703125" style="9" customWidth="1"/>
    <col min="23" max="23" width="35.5703125" style="9" bestFit="1" customWidth="1"/>
    <col min="24" max="24" width="11.140625" style="9" customWidth="1"/>
    <col min="25" max="16384" width="9.140625" style="9"/>
  </cols>
  <sheetData>
    <row r="1" spans="1:25" x14ac:dyDescent="0.25">
      <c r="B1" s="10" t="s">
        <v>23</v>
      </c>
    </row>
    <row r="2" spans="1:25" x14ac:dyDescent="0.25">
      <c r="B2" s="11" t="s">
        <v>26</v>
      </c>
    </row>
    <row r="3" spans="1:25" x14ac:dyDescent="0.25">
      <c r="B3" s="9" t="s">
        <v>57</v>
      </c>
    </row>
    <row r="4" spans="1:25" x14ac:dyDescent="0.25">
      <c r="B4" s="9" t="s">
        <v>27</v>
      </c>
    </row>
    <row r="5" spans="1:25" x14ac:dyDescent="0.25">
      <c r="B5" s="9" t="s">
        <v>24</v>
      </c>
    </row>
    <row r="7" spans="1:25" ht="15.75" thickBot="1" x14ac:dyDescent="0.3">
      <c r="B7" s="10" t="s">
        <v>56</v>
      </c>
      <c r="Q7" s="10" t="s">
        <v>25</v>
      </c>
    </row>
    <row r="8" spans="1:25" ht="15.75" thickBot="1" x14ac:dyDescent="0.3">
      <c r="B8" s="12"/>
      <c r="C8" s="13"/>
      <c r="D8" s="14"/>
      <c r="E8" s="15" t="s">
        <v>3</v>
      </c>
      <c r="F8" s="16"/>
      <c r="G8" s="17" t="s">
        <v>28</v>
      </c>
      <c r="H8" s="18"/>
      <c r="I8" s="19"/>
      <c r="J8" s="15" t="s">
        <v>4</v>
      </c>
      <c r="K8" s="20"/>
      <c r="L8" s="14"/>
      <c r="M8" s="15" t="s">
        <v>5</v>
      </c>
      <c r="N8" s="18"/>
      <c r="O8" s="21" t="s">
        <v>16</v>
      </c>
      <c r="Q8" s="14"/>
      <c r="R8" s="15"/>
      <c r="S8" s="15"/>
      <c r="T8" s="22"/>
    </row>
    <row r="9" spans="1:25" ht="30.75" thickBot="1" x14ac:dyDescent="0.3">
      <c r="B9" s="23" t="s">
        <v>6</v>
      </c>
      <c r="C9" s="24" t="s">
        <v>7</v>
      </c>
      <c r="D9" s="25" t="s">
        <v>0</v>
      </c>
      <c r="E9" s="26" t="s">
        <v>1</v>
      </c>
      <c r="F9" s="27" t="s">
        <v>2</v>
      </c>
      <c r="G9" s="25" t="s">
        <v>29</v>
      </c>
      <c r="H9" s="27" t="s">
        <v>30</v>
      </c>
      <c r="I9" s="28" t="s">
        <v>0</v>
      </c>
      <c r="J9" s="26" t="s">
        <v>1</v>
      </c>
      <c r="K9" s="29" t="s">
        <v>2</v>
      </c>
      <c r="L9" s="25" t="s">
        <v>0</v>
      </c>
      <c r="M9" s="26" t="s">
        <v>1</v>
      </c>
      <c r="N9" s="27" t="s">
        <v>2</v>
      </c>
      <c r="O9" s="30"/>
      <c r="Q9" s="31" t="s">
        <v>14</v>
      </c>
      <c r="R9" s="32" t="s">
        <v>53</v>
      </c>
      <c r="S9" s="33" t="s">
        <v>54</v>
      </c>
      <c r="T9" s="34" t="s">
        <v>19</v>
      </c>
      <c r="V9" s="35" t="s">
        <v>17</v>
      </c>
      <c r="W9" s="36"/>
      <c r="X9" s="36"/>
      <c r="Y9" s="37"/>
    </row>
    <row r="10" spans="1:25" x14ac:dyDescent="0.25">
      <c r="A10" s="9" t="s">
        <v>29</v>
      </c>
      <c r="B10" s="38">
        <v>223010</v>
      </c>
      <c r="C10" s="39" t="s">
        <v>31</v>
      </c>
      <c r="D10" s="38"/>
      <c r="E10" s="40"/>
      <c r="F10" s="41"/>
      <c r="G10" s="38"/>
      <c r="H10" s="41"/>
      <c r="I10" s="42"/>
      <c r="J10" s="40"/>
      <c r="K10" s="39"/>
      <c r="L10" s="38">
        <v>1925</v>
      </c>
      <c r="M10" s="40"/>
      <c r="N10" s="41"/>
      <c r="O10" s="43">
        <f>SUM(D10:N10)</f>
        <v>1925</v>
      </c>
      <c r="P10" s="9" t="s">
        <v>29</v>
      </c>
      <c r="Q10" s="2">
        <v>0</v>
      </c>
      <c r="R10" s="3">
        <v>0</v>
      </c>
      <c r="S10" s="5">
        <v>0</v>
      </c>
      <c r="T10" s="44">
        <v>1</v>
      </c>
      <c r="V10" s="45"/>
      <c r="W10" s="46" t="s">
        <v>21</v>
      </c>
      <c r="X10" s="46">
        <f>SUM(D10:N39)</f>
        <v>353340</v>
      </c>
      <c r="Y10" s="47" t="s">
        <v>15</v>
      </c>
    </row>
    <row r="11" spans="1:25" ht="15.75" thickBot="1" x14ac:dyDescent="0.3">
      <c r="B11" s="48">
        <v>223020</v>
      </c>
      <c r="C11" s="49" t="s">
        <v>32</v>
      </c>
      <c r="D11" s="48">
        <v>7580</v>
      </c>
      <c r="E11" s="50"/>
      <c r="F11" s="51"/>
      <c r="G11" s="48"/>
      <c r="H11" s="51"/>
      <c r="I11" s="52"/>
      <c r="J11" s="50"/>
      <c r="K11" s="49"/>
      <c r="L11" s="48">
        <v>6120</v>
      </c>
      <c r="M11" s="50"/>
      <c r="N11" s="51"/>
      <c r="O11" s="53">
        <f t="shared" ref="O11:O20" si="0">SUM(D11:N11)</f>
        <v>13700</v>
      </c>
      <c r="Q11" s="1">
        <v>0</v>
      </c>
      <c r="R11" s="6">
        <v>0</v>
      </c>
      <c r="S11" s="7">
        <v>0</v>
      </c>
      <c r="T11" s="54">
        <v>1</v>
      </c>
      <c r="V11" s="55"/>
      <c r="W11" s="56" t="s">
        <v>22</v>
      </c>
      <c r="X11" s="56">
        <f>SUM(Q10:S39)</f>
        <v>0</v>
      </c>
      <c r="Y11" s="57" t="s">
        <v>15</v>
      </c>
    </row>
    <row r="12" spans="1:25" x14ac:dyDescent="0.25">
      <c r="B12" s="48">
        <v>223030</v>
      </c>
      <c r="C12" s="49" t="s">
        <v>33</v>
      </c>
      <c r="D12" s="48">
        <v>6585</v>
      </c>
      <c r="E12" s="50"/>
      <c r="F12" s="51"/>
      <c r="G12" s="48"/>
      <c r="H12" s="51"/>
      <c r="I12" s="52"/>
      <c r="J12" s="50"/>
      <c r="K12" s="49"/>
      <c r="L12" s="48">
        <v>700</v>
      </c>
      <c r="M12" s="50"/>
      <c r="N12" s="51"/>
      <c r="O12" s="53">
        <f t="shared" si="0"/>
        <v>7285</v>
      </c>
      <c r="Q12" s="1">
        <v>0</v>
      </c>
      <c r="R12" s="6">
        <v>0</v>
      </c>
      <c r="S12" s="7">
        <v>0</v>
      </c>
      <c r="T12" s="54">
        <v>1</v>
      </c>
      <c r="V12" s="58" t="s">
        <v>18</v>
      </c>
      <c r="W12" s="59"/>
      <c r="X12" s="59"/>
      <c r="Y12" s="60"/>
    </row>
    <row r="13" spans="1:25" x14ac:dyDescent="0.25">
      <c r="B13" s="48">
        <v>223040</v>
      </c>
      <c r="C13" s="49" t="s">
        <v>34</v>
      </c>
      <c r="D13" s="48">
        <v>8075</v>
      </c>
      <c r="E13" s="50"/>
      <c r="F13" s="51"/>
      <c r="G13" s="48"/>
      <c r="H13" s="51"/>
      <c r="I13" s="52"/>
      <c r="J13" s="50"/>
      <c r="K13" s="49"/>
      <c r="L13" s="48"/>
      <c r="M13" s="50"/>
      <c r="N13" s="51"/>
      <c r="O13" s="53">
        <f t="shared" si="0"/>
        <v>8075</v>
      </c>
      <c r="Q13" s="1">
        <v>0</v>
      </c>
      <c r="R13" s="6">
        <v>0</v>
      </c>
      <c r="S13" s="7">
        <v>0</v>
      </c>
      <c r="T13" s="54">
        <v>1</v>
      </c>
      <c r="V13" s="61"/>
      <c r="W13" s="62" t="s">
        <v>20</v>
      </c>
      <c r="X13" s="63">
        <f>(SUMPRODUCT(T10:T39,Q10:Q39)*0+SUMPRODUCT(T10:T39,R10:R39)*0.45+SUMPRODUCT(T10:T39,S10:S39)*1)/SUMPRODUCT(T10:T39,O10:O39)</f>
        <v>0</v>
      </c>
      <c r="Y13" s="64"/>
    </row>
    <row r="14" spans="1:25" ht="15.75" thickBot="1" x14ac:dyDescent="0.3">
      <c r="B14" s="48">
        <v>223050</v>
      </c>
      <c r="C14" s="49" t="s">
        <v>35</v>
      </c>
      <c r="D14" s="48">
        <v>9455</v>
      </c>
      <c r="E14" s="50"/>
      <c r="F14" s="51"/>
      <c r="G14" s="48"/>
      <c r="H14" s="51"/>
      <c r="I14" s="52"/>
      <c r="J14" s="50"/>
      <c r="K14" s="49"/>
      <c r="L14" s="48">
        <v>1150</v>
      </c>
      <c r="M14" s="50"/>
      <c r="N14" s="51"/>
      <c r="O14" s="53">
        <f t="shared" si="0"/>
        <v>10605</v>
      </c>
      <c r="Q14" s="1">
        <v>0</v>
      </c>
      <c r="R14" s="6">
        <v>0</v>
      </c>
      <c r="S14" s="7">
        <v>0</v>
      </c>
      <c r="T14" s="54">
        <v>1</v>
      </c>
      <c r="V14" s="65"/>
      <c r="W14" s="66"/>
      <c r="X14" s="66"/>
      <c r="Y14" s="67"/>
    </row>
    <row r="15" spans="1:25" x14ac:dyDescent="0.25">
      <c r="B15" s="48">
        <v>223060</v>
      </c>
      <c r="C15" s="49" t="s">
        <v>36</v>
      </c>
      <c r="D15" s="48"/>
      <c r="E15" s="50"/>
      <c r="F15" s="51"/>
      <c r="G15" s="48">
        <v>940</v>
      </c>
      <c r="H15" s="51"/>
      <c r="I15" s="52"/>
      <c r="J15" s="50"/>
      <c r="K15" s="49"/>
      <c r="L15" s="48"/>
      <c r="M15" s="50"/>
      <c r="N15" s="51"/>
      <c r="O15" s="53">
        <f t="shared" si="0"/>
        <v>940</v>
      </c>
      <c r="Q15" s="1">
        <v>0</v>
      </c>
      <c r="R15" s="6">
        <v>0</v>
      </c>
      <c r="S15" s="7">
        <v>0</v>
      </c>
      <c r="T15" s="54">
        <v>1</v>
      </c>
    </row>
    <row r="16" spans="1:25" x14ac:dyDescent="0.25">
      <c r="B16" s="48">
        <v>223070</v>
      </c>
      <c r="C16" s="49" t="s">
        <v>37</v>
      </c>
      <c r="D16" s="48"/>
      <c r="E16" s="50"/>
      <c r="F16" s="51"/>
      <c r="G16" s="48"/>
      <c r="H16" s="51"/>
      <c r="I16" s="52"/>
      <c r="J16" s="50"/>
      <c r="K16" s="49"/>
      <c r="L16" s="48">
        <v>2500</v>
      </c>
      <c r="M16" s="50"/>
      <c r="N16" s="51"/>
      <c r="O16" s="53">
        <f t="shared" si="0"/>
        <v>2500</v>
      </c>
      <c r="Q16" s="1">
        <v>0</v>
      </c>
      <c r="R16" s="6">
        <v>0</v>
      </c>
      <c r="S16" s="7">
        <v>0</v>
      </c>
      <c r="T16" s="54">
        <v>1</v>
      </c>
    </row>
    <row r="17" spans="1:20" x14ac:dyDescent="0.25">
      <c r="B17" s="48">
        <v>223080</v>
      </c>
      <c r="C17" s="49" t="s">
        <v>38</v>
      </c>
      <c r="D17" s="48">
        <v>7635</v>
      </c>
      <c r="E17" s="50"/>
      <c r="F17" s="51"/>
      <c r="G17" s="48"/>
      <c r="H17" s="51"/>
      <c r="I17" s="52"/>
      <c r="J17" s="50"/>
      <c r="K17" s="49"/>
      <c r="L17" s="48"/>
      <c r="M17" s="50"/>
      <c r="N17" s="51"/>
      <c r="O17" s="53">
        <f t="shared" si="0"/>
        <v>7635</v>
      </c>
      <c r="Q17" s="1">
        <v>0</v>
      </c>
      <c r="R17" s="6">
        <v>0</v>
      </c>
      <c r="S17" s="7">
        <v>0</v>
      </c>
      <c r="T17" s="54">
        <v>1</v>
      </c>
    </row>
    <row r="18" spans="1:20" x14ac:dyDescent="0.25">
      <c r="B18" s="48">
        <v>223090</v>
      </c>
      <c r="C18" s="49" t="s">
        <v>39</v>
      </c>
      <c r="D18" s="48">
        <v>3215</v>
      </c>
      <c r="E18" s="50"/>
      <c r="F18" s="51"/>
      <c r="G18" s="48"/>
      <c r="H18" s="51"/>
      <c r="I18" s="52"/>
      <c r="J18" s="50"/>
      <c r="K18" s="49"/>
      <c r="L18" s="48"/>
      <c r="M18" s="50"/>
      <c r="N18" s="51"/>
      <c r="O18" s="53">
        <f t="shared" si="0"/>
        <v>3215</v>
      </c>
      <c r="Q18" s="1">
        <v>0</v>
      </c>
      <c r="R18" s="6">
        <v>0</v>
      </c>
      <c r="S18" s="7">
        <v>0</v>
      </c>
      <c r="T18" s="54">
        <v>1</v>
      </c>
    </row>
    <row r="19" spans="1:20" x14ac:dyDescent="0.25">
      <c r="B19" s="48">
        <v>223100</v>
      </c>
      <c r="C19" s="49" t="s">
        <v>40</v>
      </c>
      <c r="D19" s="48">
        <v>1115</v>
      </c>
      <c r="E19" s="50"/>
      <c r="F19" s="51"/>
      <c r="G19" s="48"/>
      <c r="H19" s="51"/>
      <c r="I19" s="52"/>
      <c r="J19" s="50"/>
      <c r="K19" s="49"/>
      <c r="L19" s="48">
        <v>1670</v>
      </c>
      <c r="M19" s="50"/>
      <c r="N19" s="51"/>
      <c r="O19" s="53">
        <f t="shared" si="0"/>
        <v>2785</v>
      </c>
      <c r="Q19" s="1">
        <v>0</v>
      </c>
      <c r="R19" s="6">
        <v>0</v>
      </c>
      <c r="S19" s="7">
        <v>0</v>
      </c>
      <c r="T19" s="54">
        <v>1</v>
      </c>
    </row>
    <row r="20" spans="1:20" x14ac:dyDescent="0.25">
      <c r="B20" s="48">
        <v>224010</v>
      </c>
      <c r="C20" s="49" t="s">
        <v>41</v>
      </c>
      <c r="D20" s="48">
        <v>400</v>
      </c>
      <c r="E20" s="50"/>
      <c r="F20" s="51"/>
      <c r="G20" s="48"/>
      <c r="H20" s="51"/>
      <c r="I20" s="52"/>
      <c r="J20" s="50"/>
      <c r="K20" s="49"/>
      <c r="L20" s="48"/>
      <c r="M20" s="50"/>
      <c r="N20" s="51"/>
      <c r="O20" s="53">
        <f t="shared" si="0"/>
        <v>400</v>
      </c>
      <c r="Q20" s="1">
        <v>0</v>
      </c>
      <c r="R20" s="6">
        <v>0</v>
      </c>
      <c r="S20" s="7">
        <v>0</v>
      </c>
      <c r="T20" s="54">
        <v>1</v>
      </c>
    </row>
    <row r="21" spans="1:20" ht="15.75" thickBot="1" x14ac:dyDescent="0.3">
      <c r="B21" s="68">
        <v>224020</v>
      </c>
      <c r="C21" s="69" t="s">
        <v>42</v>
      </c>
      <c r="D21" s="68">
        <v>10000</v>
      </c>
      <c r="E21" s="70"/>
      <c r="F21" s="71"/>
      <c r="G21" s="68"/>
      <c r="H21" s="71"/>
      <c r="I21" s="72"/>
      <c r="J21" s="70"/>
      <c r="K21" s="69"/>
      <c r="L21" s="68"/>
      <c r="M21" s="70"/>
      <c r="N21" s="71"/>
      <c r="O21" s="73">
        <f>SUM(D21:N21)</f>
        <v>10000</v>
      </c>
      <c r="Q21" s="4">
        <v>0</v>
      </c>
      <c r="R21" s="74">
        <v>0</v>
      </c>
      <c r="S21" s="8">
        <v>0</v>
      </c>
      <c r="T21" s="75">
        <v>1</v>
      </c>
    </row>
    <row r="22" spans="1:20" ht="30.75" thickBot="1" x14ac:dyDescent="0.3">
      <c r="A22" s="9" t="s">
        <v>55</v>
      </c>
      <c r="B22" s="76" t="s">
        <v>6</v>
      </c>
      <c r="C22" s="77" t="s">
        <v>7</v>
      </c>
      <c r="D22" s="78" t="s">
        <v>0</v>
      </c>
      <c r="E22" s="79" t="s">
        <v>1</v>
      </c>
      <c r="F22" s="80" t="s">
        <v>2</v>
      </c>
      <c r="G22" s="78" t="s">
        <v>29</v>
      </c>
      <c r="H22" s="80" t="s">
        <v>30</v>
      </c>
      <c r="I22" s="81" t="s">
        <v>0</v>
      </c>
      <c r="J22" s="79" t="s">
        <v>1</v>
      </c>
      <c r="K22" s="82" t="s">
        <v>2</v>
      </c>
      <c r="L22" s="78" t="s">
        <v>0</v>
      </c>
      <c r="M22" s="79" t="s">
        <v>1</v>
      </c>
      <c r="N22" s="80" t="s">
        <v>2</v>
      </c>
      <c r="O22" s="83"/>
      <c r="P22" s="9" t="s">
        <v>55</v>
      </c>
      <c r="Q22" s="84" t="s">
        <v>14</v>
      </c>
      <c r="R22" s="85" t="s">
        <v>53</v>
      </c>
      <c r="S22" s="86" t="s">
        <v>54</v>
      </c>
      <c r="T22" s="34" t="s">
        <v>19</v>
      </c>
    </row>
    <row r="23" spans="1:20" x14ac:dyDescent="0.25">
      <c r="B23" s="38">
        <v>241010</v>
      </c>
      <c r="C23" s="39" t="s">
        <v>8</v>
      </c>
      <c r="D23" s="38"/>
      <c r="E23" s="40"/>
      <c r="F23" s="41"/>
      <c r="G23" s="38"/>
      <c r="H23" s="41"/>
      <c r="I23" s="42"/>
      <c r="J23" s="40">
        <v>23255</v>
      </c>
      <c r="K23" s="39"/>
      <c r="L23" s="38"/>
      <c r="M23" s="40"/>
      <c r="N23" s="41"/>
      <c r="O23" s="43">
        <f>SUM(D23:N23)</f>
        <v>23255</v>
      </c>
      <c r="Q23" s="2">
        <v>0</v>
      </c>
      <c r="R23" s="3">
        <v>0</v>
      </c>
      <c r="S23" s="5">
        <v>0</v>
      </c>
      <c r="T23" s="87">
        <v>3</v>
      </c>
    </row>
    <row r="24" spans="1:20" x14ac:dyDescent="0.25">
      <c r="B24" s="48">
        <v>241020</v>
      </c>
      <c r="C24" s="49" t="s">
        <v>9</v>
      </c>
      <c r="D24" s="48"/>
      <c r="E24" s="50">
        <v>30530</v>
      </c>
      <c r="F24" s="51"/>
      <c r="G24" s="48"/>
      <c r="H24" s="51"/>
      <c r="I24" s="52"/>
      <c r="J24" s="50"/>
      <c r="K24" s="49"/>
      <c r="L24" s="48"/>
      <c r="M24" s="50"/>
      <c r="N24" s="51"/>
      <c r="O24" s="53">
        <f t="shared" ref="O24:O27" si="1">SUM(D24:N24)</f>
        <v>30530</v>
      </c>
      <c r="Q24" s="1">
        <v>0</v>
      </c>
      <c r="R24" s="6">
        <v>0</v>
      </c>
      <c r="S24" s="7">
        <v>0</v>
      </c>
      <c r="T24" s="54">
        <v>3</v>
      </c>
    </row>
    <row r="25" spans="1:20" x14ac:dyDescent="0.25">
      <c r="B25" s="48">
        <v>241030</v>
      </c>
      <c r="C25" s="49" t="s">
        <v>10</v>
      </c>
      <c r="D25" s="48"/>
      <c r="E25" s="50">
        <v>22415</v>
      </c>
      <c r="F25" s="51"/>
      <c r="G25" s="48"/>
      <c r="H25" s="51"/>
      <c r="I25" s="52"/>
      <c r="J25" s="50"/>
      <c r="K25" s="49"/>
      <c r="L25" s="48"/>
      <c r="M25" s="50"/>
      <c r="N25" s="51"/>
      <c r="O25" s="53">
        <f t="shared" si="1"/>
        <v>22415</v>
      </c>
      <c r="Q25" s="1">
        <v>0</v>
      </c>
      <c r="R25" s="6">
        <v>0</v>
      </c>
      <c r="S25" s="7">
        <v>0</v>
      </c>
      <c r="T25" s="54">
        <v>3</v>
      </c>
    </row>
    <row r="26" spans="1:20" x14ac:dyDescent="0.25">
      <c r="B26" s="48">
        <v>241040</v>
      </c>
      <c r="C26" s="49" t="s">
        <v>11</v>
      </c>
      <c r="D26" s="48"/>
      <c r="E26" s="50">
        <v>22415</v>
      </c>
      <c r="F26" s="51"/>
      <c r="G26" s="48"/>
      <c r="H26" s="51"/>
      <c r="I26" s="52"/>
      <c r="J26" s="50"/>
      <c r="K26" s="49"/>
      <c r="L26" s="48"/>
      <c r="M26" s="50"/>
      <c r="N26" s="51"/>
      <c r="O26" s="53">
        <f t="shared" si="1"/>
        <v>22415</v>
      </c>
      <c r="Q26" s="1">
        <v>0</v>
      </c>
      <c r="R26" s="6">
        <v>0</v>
      </c>
      <c r="S26" s="7">
        <v>0</v>
      </c>
      <c r="T26" s="54">
        <v>3</v>
      </c>
    </row>
    <row r="27" spans="1:20" x14ac:dyDescent="0.25">
      <c r="B27" s="48">
        <v>241050</v>
      </c>
      <c r="C27" s="49" t="s">
        <v>43</v>
      </c>
      <c r="D27" s="48"/>
      <c r="E27" s="50">
        <v>1115</v>
      </c>
      <c r="F27" s="51"/>
      <c r="G27" s="48"/>
      <c r="H27" s="51"/>
      <c r="I27" s="52"/>
      <c r="J27" s="50"/>
      <c r="K27" s="49"/>
      <c r="L27" s="48"/>
      <c r="M27" s="50">
        <v>1670</v>
      </c>
      <c r="N27" s="51"/>
      <c r="O27" s="53">
        <f t="shared" si="1"/>
        <v>2785</v>
      </c>
      <c r="Q27" s="1">
        <v>0</v>
      </c>
      <c r="R27" s="6">
        <v>0</v>
      </c>
      <c r="S27" s="7">
        <v>0</v>
      </c>
      <c r="T27" s="54">
        <v>3</v>
      </c>
    </row>
    <row r="28" spans="1:20" ht="15.75" thickBot="1" x14ac:dyDescent="0.3">
      <c r="B28" s="68">
        <v>261010</v>
      </c>
      <c r="C28" s="69" t="s">
        <v>52</v>
      </c>
      <c r="D28" s="68"/>
      <c r="E28" s="70"/>
      <c r="F28" s="71"/>
      <c r="G28" s="68"/>
      <c r="H28" s="71"/>
      <c r="I28" s="72"/>
      <c r="J28" s="70"/>
      <c r="K28" s="69"/>
      <c r="L28" s="68"/>
      <c r="M28" s="70">
        <v>51845</v>
      </c>
      <c r="N28" s="71"/>
      <c r="O28" s="73">
        <f>SUM(D28:N28)</f>
        <v>51845</v>
      </c>
      <c r="Q28" s="4">
        <v>0</v>
      </c>
      <c r="R28" s="74">
        <v>0</v>
      </c>
      <c r="S28" s="8">
        <v>0</v>
      </c>
      <c r="T28" s="75">
        <v>3</v>
      </c>
    </row>
    <row r="29" spans="1:20" ht="30.75" thickBot="1" x14ac:dyDescent="0.3">
      <c r="A29" s="9" t="s">
        <v>30</v>
      </c>
      <c r="B29" s="76" t="s">
        <v>6</v>
      </c>
      <c r="C29" s="77" t="s">
        <v>7</v>
      </c>
      <c r="D29" s="78" t="s">
        <v>0</v>
      </c>
      <c r="E29" s="79" t="s">
        <v>1</v>
      </c>
      <c r="F29" s="80" t="s">
        <v>2</v>
      </c>
      <c r="G29" s="78" t="s">
        <v>29</v>
      </c>
      <c r="H29" s="80" t="s">
        <v>30</v>
      </c>
      <c r="I29" s="81" t="s">
        <v>0</v>
      </c>
      <c r="J29" s="79" t="s">
        <v>1</v>
      </c>
      <c r="K29" s="82" t="s">
        <v>2</v>
      </c>
      <c r="L29" s="78" t="s">
        <v>0</v>
      </c>
      <c r="M29" s="79" t="s">
        <v>1</v>
      </c>
      <c r="N29" s="80" t="s">
        <v>2</v>
      </c>
      <c r="O29" s="83"/>
      <c r="P29" s="9" t="s">
        <v>30</v>
      </c>
      <c r="Q29" s="84" t="s">
        <v>14</v>
      </c>
      <c r="R29" s="85" t="s">
        <v>53</v>
      </c>
      <c r="S29" s="86" t="s">
        <v>54</v>
      </c>
      <c r="T29" s="34" t="s">
        <v>19</v>
      </c>
    </row>
    <row r="30" spans="1:20" x14ac:dyDescent="0.25">
      <c r="B30" s="38">
        <v>254010</v>
      </c>
      <c r="C30" s="39" t="s">
        <v>44</v>
      </c>
      <c r="D30" s="38"/>
      <c r="E30" s="40"/>
      <c r="F30" s="41"/>
      <c r="G30" s="38"/>
      <c r="H30" s="41"/>
      <c r="I30" s="42"/>
      <c r="J30" s="40"/>
      <c r="K30" s="39"/>
      <c r="L30" s="38"/>
      <c r="M30" s="40"/>
      <c r="N30" s="41">
        <v>25215</v>
      </c>
      <c r="O30" s="43">
        <f>SUM(D30:N30)</f>
        <v>25215</v>
      </c>
      <c r="Q30" s="2">
        <v>0</v>
      </c>
      <c r="R30" s="3">
        <v>0</v>
      </c>
      <c r="S30" s="5">
        <v>0</v>
      </c>
      <c r="T30" s="87">
        <v>1</v>
      </c>
    </row>
    <row r="31" spans="1:20" x14ac:dyDescent="0.25">
      <c r="B31" s="48">
        <v>254020</v>
      </c>
      <c r="C31" s="49" t="s">
        <v>45</v>
      </c>
      <c r="D31" s="48"/>
      <c r="E31" s="50"/>
      <c r="F31" s="51"/>
      <c r="G31" s="48"/>
      <c r="H31" s="51"/>
      <c r="I31" s="52"/>
      <c r="J31" s="50"/>
      <c r="K31" s="49"/>
      <c r="L31" s="48"/>
      <c r="M31" s="50"/>
      <c r="N31" s="51">
        <v>6270</v>
      </c>
      <c r="O31" s="53">
        <f t="shared" ref="O31:O39" si="2">SUM(D31:N31)</f>
        <v>6270</v>
      </c>
      <c r="Q31" s="1">
        <v>0</v>
      </c>
      <c r="R31" s="6">
        <v>0</v>
      </c>
      <c r="S31" s="7">
        <v>0</v>
      </c>
      <c r="T31" s="54">
        <v>1</v>
      </c>
    </row>
    <row r="32" spans="1:20" x14ac:dyDescent="0.25">
      <c r="B32" s="48">
        <v>254030</v>
      </c>
      <c r="C32" s="49" t="s">
        <v>46</v>
      </c>
      <c r="D32" s="48"/>
      <c r="E32" s="50"/>
      <c r="F32" s="51"/>
      <c r="G32" s="48"/>
      <c r="H32" s="51"/>
      <c r="I32" s="52"/>
      <c r="J32" s="50"/>
      <c r="K32" s="49"/>
      <c r="L32" s="48"/>
      <c r="M32" s="50"/>
      <c r="N32" s="51">
        <v>2500</v>
      </c>
      <c r="O32" s="53">
        <f t="shared" si="2"/>
        <v>2500</v>
      </c>
      <c r="Q32" s="1">
        <v>0</v>
      </c>
      <c r="R32" s="6">
        <v>0</v>
      </c>
      <c r="S32" s="7">
        <v>0</v>
      </c>
      <c r="T32" s="54">
        <v>1</v>
      </c>
    </row>
    <row r="33" spans="2:20" x14ac:dyDescent="0.25">
      <c r="B33" s="48">
        <v>254040</v>
      </c>
      <c r="C33" s="49" t="s">
        <v>47</v>
      </c>
      <c r="D33" s="48"/>
      <c r="E33" s="50"/>
      <c r="F33" s="51"/>
      <c r="G33" s="48"/>
      <c r="H33" s="51"/>
      <c r="I33" s="52"/>
      <c r="J33" s="50"/>
      <c r="K33" s="49"/>
      <c r="L33" s="48"/>
      <c r="M33" s="50"/>
      <c r="N33" s="51">
        <v>28330</v>
      </c>
      <c r="O33" s="53">
        <f t="shared" si="2"/>
        <v>28330</v>
      </c>
      <c r="Q33" s="1">
        <v>0</v>
      </c>
      <c r="R33" s="6">
        <v>0</v>
      </c>
      <c r="S33" s="7">
        <v>0</v>
      </c>
      <c r="T33" s="54">
        <v>1</v>
      </c>
    </row>
    <row r="34" spans="2:20" x14ac:dyDescent="0.25">
      <c r="B34" s="48">
        <v>254050</v>
      </c>
      <c r="C34" s="49" t="s">
        <v>48</v>
      </c>
      <c r="D34" s="48"/>
      <c r="E34" s="50"/>
      <c r="F34" s="51"/>
      <c r="G34" s="48"/>
      <c r="H34" s="51"/>
      <c r="I34" s="52"/>
      <c r="J34" s="50"/>
      <c r="K34" s="49">
        <v>21860</v>
      </c>
      <c r="L34" s="48"/>
      <c r="M34" s="50"/>
      <c r="N34" s="51"/>
      <c r="O34" s="53">
        <f t="shared" si="2"/>
        <v>21860</v>
      </c>
      <c r="Q34" s="1">
        <v>0</v>
      </c>
      <c r="R34" s="6">
        <v>0</v>
      </c>
      <c r="S34" s="7">
        <v>0</v>
      </c>
      <c r="T34" s="54">
        <v>1</v>
      </c>
    </row>
    <row r="35" spans="2:20" x14ac:dyDescent="0.25">
      <c r="B35" s="48">
        <v>254060</v>
      </c>
      <c r="C35" s="49" t="s">
        <v>49</v>
      </c>
      <c r="D35" s="48"/>
      <c r="E35" s="50"/>
      <c r="F35" s="51"/>
      <c r="G35" s="48"/>
      <c r="H35" s="51"/>
      <c r="I35" s="52"/>
      <c r="J35" s="50"/>
      <c r="K35" s="49">
        <v>1395</v>
      </c>
      <c r="L35" s="48"/>
      <c r="M35" s="50"/>
      <c r="N35" s="51"/>
      <c r="O35" s="53">
        <f t="shared" si="2"/>
        <v>1395</v>
      </c>
      <c r="Q35" s="1">
        <v>0</v>
      </c>
      <c r="R35" s="6">
        <v>0</v>
      </c>
      <c r="S35" s="7">
        <v>0</v>
      </c>
      <c r="T35" s="54">
        <v>1</v>
      </c>
    </row>
    <row r="36" spans="2:20" x14ac:dyDescent="0.25">
      <c r="B36" s="48">
        <v>254070</v>
      </c>
      <c r="C36" s="49" t="s">
        <v>12</v>
      </c>
      <c r="D36" s="48"/>
      <c r="E36" s="50"/>
      <c r="F36" s="51">
        <v>21555</v>
      </c>
      <c r="G36" s="48"/>
      <c r="H36" s="51"/>
      <c r="I36" s="52"/>
      <c r="J36" s="50"/>
      <c r="K36" s="49"/>
      <c r="L36" s="48"/>
      <c r="M36" s="50"/>
      <c r="N36" s="51"/>
      <c r="O36" s="53">
        <f t="shared" si="2"/>
        <v>21555</v>
      </c>
      <c r="Q36" s="1">
        <v>0</v>
      </c>
      <c r="R36" s="6">
        <v>0</v>
      </c>
      <c r="S36" s="7">
        <v>0</v>
      </c>
      <c r="T36" s="54">
        <v>1</v>
      </c>
    </row>
    <row r="37" spans="2:20" x14ac:dyDescent="0.25">
      <c r="B37" s="48">
        <v>255010</v>
      </c>
      <c r="C37" s="49" t="s">
        <v>13</v>
      </c>
      <c r="D37" s="48"/>
      <c r="E37" s="50"/>
      <c r="F37" s="51">
        <v>20990</v>
      </c>
      <c r="G37" s="48"/>
      <c r="H37" s="51">
        <v>940</v>
      </c>
      <c r="I37" s="52"/>
      <c r="J37" s="50"/>
      <c r="K37" s="49"/>
      <c r="L37" s="48"/>
      <c r="M37" s="50"/>
      <c r="N37" s="51"/>
      <c r="O37" s="53">
        <f t="shared" si="2"/>
        <v>21930</v>
      </c>
      <c r="Q37" s="1">
        <v>0</v>
      </c>
      <c r="R37" s="6">
        <v>0</v>
      </c>
      <c r="S37" s="7">
        <v>0</v>
      </c>
      <c r="T37" s="54">
        <v>1</v>
      </c>
    </row>
    <row r="38" spans="2:20" x14ac:dyDescent="0.25">
      <c r="B38" s="48">
        <v>255020</v>
      </c>
      <c r="C38" s="49" t="s">
        <v>50</v>
      </c>
      <c r="D38" s="48"/>
      <c r="E38" s="50"/>
      <c r="F38" s="51">
        <v>860</v>
      </c>
      <c r="G38" s="48"/>
      <c r="H38" s="51"/>
      <c r="I38" s="52"/>
      <c r="J38" s="50"/>
      <c r="K38" s="49"/>
      <c r="L38" s="48"/>
      <c r="M38" s="50"/>
      <c r="N38" s="51"/>
      <c r="O38" s="53">
        <f t="shared" si="2"/>
        <v>860</v>
      </c>
      <c r="Q38" s="1">
        <v>0</v>
      </c>
      <c r="R38" s="6">
        <v>0</v>
      </c>
      <c r="S38" s="7">
        <v>0</v>
      </c>
      <c r="T38" s="54">
        <v>1</v>
      </c>
    </row>
    <row r="39" spans="2:20" ht="15.75" thickBot="1" x14ac:dyDescent="0.3">
      <c r="B39" s="88">
        <v>255030</v>
      </c>
      <c r="C39" s="89" t="s">
        <v>51</v>
      </c>
      <c r="D39" s="88"/>
      <c r="E39" s="90"/>
      <c r="F39" s="91">
        <v>1115</v>
      </c>
      <c r="G39" s="88"/>
      <c r="H39" s="91"/>
      <c r="I39" s="92"/>
      <c r="J39" s="90"/>
      <c r="K39" s="89"/>
      <c r="L39" s="88"/>
      <c r="M39" s="90"/>
      <c r="N39" s="91"/>
      <c r="O39" s="93">
        <f t="shared" si="2"/>
        <v>1115</v>
      </c>
      <c r="Q39" s="4">
        <v>0</v>
      </c>
      <c r="R39" s="74">
        <v>0</v>
      </c>
      <c r="S39" s="8">
        <v>0</v>
      </c>
      <c r="T39" s="94">
        <v>1</v>
      </c>
    </row>
  </sheetData>
  <sheetProtection sheet="1" objects="1" scenarios="1"/>
  <protectedRanges>
    <protectedRange sqref="Q10:S39" name="in te vullen"/>
  </protectedRange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Invulsheet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Leijsen, Stefan</dc:creator>
  <cp:lastModifiedBy>Van Leijsen, Stefan</cp:lastModifiedBy>
  <dcterms:created xsi:type="dcterms:W3CDTF">2022-07-12T15:00:22Z</dcterms:created>
  <dcterms:modified xsi:type="dcterms:W3CDTF">2022-09-23T07:22:38Z</dcterms:modified>
</cp:coreProperties>
</file>